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0730" windowHeight="11760"/>
  </bookViews>
  <sheets>
    <sheet name="Spausdinimo variantas" sheetId="1" r:id="rId1"/>
  </sheets>
  <definedNames>
    <definedName name="_xlnm.Print_Area" localSheetId="0">'Spausdinimo variantas'!$A$1:$I$49</definedName>
  </definedNames>
  <calcPr calcId="125725"/>
</workbook>
</file>

<file path=xl/calcChain.xml><?xml version="1.0" encoding="utf-8"?>
<calcChain xmlns="http://schemas.openxmlformats.org/spreadsheetml/2006/main">
  <c r="F19" i="1"/>
  <c r="G19"/>
  <c r="H19"/>
  <c r="I19"/>
  <c r="I44" s="1"/>
  <c r="F27"/>
  <c r="G27"/>
  <c r="H27"/>
  <c r="I27"/>
  <c r="F42"/>
  <c r="G42"/>
  <c r="H42"/>
  <c r="I42"/>
  <c r="I45" l="1"/>
  <c r="I46" s="1"/>
  <c r="I9" s="1"/>
</calcChain>
</file>

<file path=xl/sharedStrings.xml><?xml version="1.0" encoding="utf-8"?>
<sst xmlns="http://schemas.openxmlformats.org/spreadsheetml/2006/main" count="84" uniqueCount="55">
  <si>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</si>
  <si>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</si>
  <si>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</si>
  <si>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</si>
  <si>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</si>
  <si>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</si>
  <si>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</si>
  <si>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</si>
  <si>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</si>
  <si>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</si>
  <si>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</si>
  <si>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</si>
  <si>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</si>
  <si>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</si>
  <si>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</si>
  <si>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</si>
  <si>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Pastato, esančio adresu Kauno r. sav., Vilkija, Ramybės g.3, paprastojo remonto darbų projektas</t>
  </si>
  <si>
    <t>Pastatas Ramybės g.3, Vilkija, Kauno r.sav.</t>
  </si>
  <si>
    <t>Vėsinimas kondicionieriais oras-oras</t>
  </si>
  <si>
    <t>Kondicionieriaus išorinio agregato, kurio šaldymo galia 7,1-10 kw, montavimas nuo pastovų, tvirtinant prie konstrukcijų</t>
  </si>
  <si>
    <t>vnt.</t>
  </si>
  <si>
    <t>Jungiant prie išor. agregato kelis vidinius agregatus, už kiekvieną papildomą jungtį pagal n20-970 - n20-981 pridėti</t>
  </si>
  <si>
    <t>Kondicionierių vidinių kasetinių agregatų montavimas, kai išorinio agregato šaldymo galia, kW daugiau 5,0 iki 10,0</t>
  </si>
  <si>
    <t>Išorinis blokas, skirtas pajungti 5-ioms vidinėms dalims. Qšald nom=10,0kW, Nel= 3,1kW. Šaldymo agentas – freonas R410A. Su inverteriniu kompresoriumi, lanksčiomis jungtimis</t>
  </si>
  <si>
    <t>kompl.</t>
  </si>
  <si>
    <t>Vidinis sieninio tipo blokas. Qc= 2,6kW, Nel= 50W. Šaldymo agentas – freonas R410A, oro temperatūra +27°C, santykinė drėgmė 45%. Komplekte su nuotoliniu valdymo pulteliu</t>
  </si>
  <si>
    <t>Vidinis sieninio tipo blokas. Qc= 2,1kW, Nel= 50W. Šaldymo agentas – freonas R410A, oro temperatūra +27°C, santykinė drėgmė 45%. Komplekte su nuotoliniu valdymo pulteliu</t>
  </si>
  <si>
    <t>Išorinis blokas, skirtas pajungti 4-ioms vidinėms dalims. Qšald nom=10,0kW, Nel= 3,1kW. Šaldymo agentas – freonas R410A. Su inverteriniu kompresoriumi, lanksčiomis jungtimis</t>
  </si>
  <si>
    <t>Siurblių su movinėmis jungtimis montavimas</t>
  </si>
  <si>
    <t>Kondensato siurbliukai</t>
  </si>
  <si>
    <t>Vandentiekio, šildymo vamzdynų iš varinių vamzdžių tiesimas, tvirtinant prie konstrukcijų, kai vamzdžio išorinis skersmuo, mm iki 22</t>
  </si>
  <si>
    <t>m</t>
  </si>
  <si>
    <t>Variniai vamzdelis su alkūnėmis bei su kaučiukine antikondensacine izoliacija D 9,32mm</t>
  </si>
  <si>
    <t>Variniai vamzdelis su alkūnėmis bei su kaučiukine antikondensacine izoliacija 6,35mm</t>
  </si>
  <si>
    <t>Sistemos užpildymas šaldymo skysčiu</t>
  </si>
  <si>
    <t>Freonas R410A</t>
  </si>
  <si>
    <t>ltr</t>
  </si>
  <si>
    <t>Kronšteinų montavimas po įrengimais</t>
  </si>
  <si>
    <t>100 kg</t>
  </si>
  <si>
    <t>Freoninių šaldymo įrenginių pneumatinis išbandymas, kai jų galingumas iki 174kw</t>
  </si>
  <si>
    <t>100 kW</t>
  </si>
  <si>
    <t>Sistemos vakuumavimas</t>
  </si>
  <si>
    <t>Paleidimo - derinimo darbai</t>
  </si>
  <si>
    <t>Skylių pramušimas d100 mm per sienas</t>
  </si>
  <si>
    <t>100 vnt.</t>
  </si>
  <si>
    <t>Skyrius Kondicionierius K-1. Multi split sistema</t>
  </si>
  <si>
    <t>Iš viso už skyrių Kondicionierius K-1. Multi split sistema</t>
  </si>
  <si>
    <t>Skyrius Kondicionierius K-2. Multi split sistema</t>
  </si>
  <si>
    <t>Iš viso už skyrių Kondicionierius K-2. Multi split sistema</t>
  </si>
  <si>
    <t>Skyrius Kiti darbai</t>
  </si>
  <si>
    <t>Iš viso už skyrių Kiti darbai</t>
  </si>
  <si>
    <t>Iš viso be PVM:</t>
  </si>
  <si>
    <t>PVM:</t>
  </si>
  <si>
    <t>Iš viso su PVM:</t>
  </si>
  <si>
    <t>Sudarė: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</si>
</sst>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\ [$€-1];\-#,##0.00\ [$€-1]"/>
  </numFmts>
  <fonts count="10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/>
  </sheetPr>
  <dimension ref="A1:BC64"/>
  <sheetViews>
    <sheetView showZeros="0" tabSelected="1" zoomScaleNormal="100" workbookViewId="0">
      <pane ySplit="11" topLeftCell="A41" activePane="bottomLeft" state="frozen"/>
      <selection pane="bottomLeft" activeCell="C50" sqref="C50"/>
    </sheetView>
  </sheetViews>
  <sheetFormatPr defaultRowHeight="1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6.28515625" customWidth="1"/>
    <col min="6" max="6" width="9.7109375" bestFit="1" customWidth="1"/>
    <col min="7" max="7" width="9.7109375" customWidth="1"/>
    <col min="8" max="8" width="11.42578125" customWidth="1"/>
    <col min="9" max="9" width="11.28515625" customWidth="1"/>
    <col min="54" max="54" width="40" style="33" customWidth="1"/>
    <col min="55" max="55" width="79.28515625" style="34" customWidth="1"/>
  </cols>
  <sheetData>
    <row r="1" spans="1:55">
      <c r="A1" s="1" t="s">
        <v>14</v>
      </c>
      <c r="B1" s="25"/>
      <c r="C1" s="2"/>
      <c r="D1" s="2"/>
      <c r="E1" s="2"/>
      <c r="F1" s="2"/>
      <c r="G1" s="2"/>
      <c r="H1" s="2"/>
      <c r="I1" s="2"/>
    </row>
    <row r="2" spans="1:55">
      <c r="A2" s="3"/>
      <c r="B2" s="24">
        <v>17779.84</v>
      </c>
      <c r="C2" s="4"/>
      <c r="D2" s="4"/>
      <c r="E2" s="4"/>
      <c r="F2" s="4"/>
      <c r="G2" s="4"/>
      <c r="H2" s="4"/>
      <c r="I2" s="4"/>
    </row>
    <row r="3" spans="1:55">
      <c r="A3" s="5" t="s">
        <v>15</v>
      </c>
      <c r="B3" s="2"/>
      <c r="C3" s="2"/>
      <c r="D3" s="2"/>
      <c r="E3" s="2"/>
      <c r="F3" s="2"/>
      <c r="G3" s="2"/>
      <c r="H3" s="2"/>
      <c r="I3" s="2"/>
    </row>
    <row r="4" spans="1:55">
      <c r="A4" s="5"/>
      <c r="B4" s="2"/>
      <c r="C4" s="2"/>
      <c r="D4" s="2"/>
      <c r="E4" s="2"/>
      <c r="F4" s="2"/>
      <c r="G4" s="2"/>
      <c r="H4" s="2"/>
      <c r="I4" s="2"/>
    </row>
    <row r="5" spans="1:55">
      <c r="A5" s="5"/>
      <c r="B5" s="2"/>
      <c r="C5" s="2"/>
      <c r="D5" s="2"/>
      <c r="E5" s="2"/>
      <c r="F5" s="2"/>
      <c r="G5" s="2"/>
      <c r="H5" s="2"/>
      <c r="I5" s="2"/>
    </row>
    <row r="6" spans="1:5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BC6" s="35" t="s">
        <v>16</v>
      </c>
    </row>
    <row r="7" spans="1:5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BC7" s="35" t="s">
        <v>17</v>
      </c>
    </row>
    <row r="8" spans="1:5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BC8" s="35" t="s">
        <v>18</v>
      </c>
    </row>
    <row r="9" spans="1:55" ht="25.5" customHeight="1">
      <c r="A9" s="5"/>
      <c r="B9" s="2"/>
      <c r="C9" s="2"/>
      <c r="D9" s="2"/>
      <c r="E9" s="2"/>
      <c r="F9" s="2"/>
      <c r="G9" s="2"/>
      <c r="H9" s="7" t="s">
        <v>11</v>
      </c>
      <c r="I9" s="27">
        <f>I46</f>
        <v>0</v>
      </c>
    </row>
    <row r="10" spans="1:55" ht="17.25" customHeight="1">
      <c r="A10" s="42" t="s">
        <v>3</v>
      </c>
      <c r="B10" s="44" t="s">
        <v>4</v>
      </c>
      <c r="C10" s="44" t="s">
        <v>6</v>
      </c>
      <c r="D10" s="45" t="s">
        <v>5</v>
      </c>
      <c r="E10" s="47" t="s">
        <v>0</v>
      </c>
      <c r="F10" s="22" t="s">
        <v>1</v>
      </c>
      <c r="G10" s="21"/>
      <c r="H10" s="21"/>
      <c r="I10" s="19"/>
    </row>
    <row r="11" spans="1:55" ht="22.5">
      <c r="A11" s="43"/>
      <c r="B11" s="44"/>
      <c r="C11" s="44"/>
      <c r="D11" s="46"/>
      <c r="E11" s="47"/>
      <c r="F11" s="20" t="s">
        <v>12</v>
      </c>
      <c r="G11" s="20" t="s">
        <v>13</v>
      </c>
      <c r="H11" s="20" t="s">
        <v>7</v>
      </c>
      <c r="I11" s="8" t="s">
        <v>2</v>
      </c>
    </row>
    <row r="12" spans="1:55">
      <c r="A12" s="9"/>
      <c r="B12" s="10"/>
      <c r="C12" s="38" t="s">
        <v>45</v>
      </c>
      <c r="D12" s="39"/>
      <c r="E12" s="39"/>
      <c r="F12" s="26"/>
      <c r="G12" s="26"/>
      <c r="H12" s="26"/>
      <c r="I12" s="26"/>
      <c r="BB12" s="33" t="s">
        <v>45</v>
      </c>
    </row>
    <row r="13" spans="1:55" ht="33.75">
      <c r="A13" s="9">
        <v>1</v>
      </c>
      <c r="B13" s="10"/>
      <c r="C13" s="11" t="s">
        <v>19</v>
      </c>
      <c r="D13" s="10" t="s">
        <v>20</v>
      </c>
      <c r="E13" s="12">
        <v>1</v>
      </c>
      <c r="F13" s="13"/>
      <c r="G13" s="13"/>
      <c r="H13" s="13"/>
      <c r="I13" s="13"/>
    </row>
    <row r="14" spans="1:55" ht="33.75">
      <c r="A14" s="9">
        <v>2</v>
      </c>
      <c r="B14" s="10"/>
      <c r="C14" s="11" t="s">
        <v>21</v>
      </c>
      <c r="D14" s="10" t="s">
        <v>20</v>
      </c>
      <c r="E14" s="12">
        <v>5</v>
      </c>
      <c r="F14" s="13"/>
      <c r="G14" s="13"/>
      <c r="H14" s="13"/>
      <c r="I14" s="13"/>
    </row>
    <row r="15" spans="1:55" ht="33.75">
      <c r="A15" s="9">
        <v>3</v>
      </c>
      <c r="B15" s="10"/>
      <c r="C15" s="11" t="s">
        <v>22</v>
      </c>
      <c r="D15" s="10" t="s">
        <v>20</v>
      </c>
      <c r="E15" s="12">
        <v>5</v>
      </c>
      <c r="F15" s="13"/>
      <c r="G15" s="13"/>
      <c r="H15" s="13"/>
      <c r="I15" s="13"/>
    </row>
    <row r="16" spans="1:55" ht="56.25">
      <c r="A16" s="9">
        <v>4</v>
      </c>
      <c r="B16" s="10"/>
      <c r="C16" s="11" t="s">
        <v>23</v>
      </c>
      <c r="D16" s="10" t="s">
        <v>24</v>
      </c>
      <c r="E16" s="12">
        <v>1</v>
      </c>
      <c r="F16" s="13"/>
      <c r="G16" s="13"/>
      <c r="H16" s="13"/>
      <c r="I16" s="13"/>
    </row>
    <row r="17" spans="1:54" ht="56.25">
      <c r="A17" s="9">
        <v>5</v>
      </c>
      <c r="B17" s="10"/>
      <c r="C17" s="11" t="s">
        <v>25</v>
      </c>
      <c r="D17" s="10" t="s">
        <v>24</v>
      </c>
      <c r="E17" s="12">
        <v>2</v>
      </c>
      <c r="F17" s="13"/>
      <c r="G17" s="13"/>
      <c r="H17" s="13"/>
      <c r="I17" s="13"/>
    </row>
    <row r="18" spans="1:54" ht="56.25">
      <c r="A18" s="9">
        <v>6</v>
      </c>
      <c r="B18" s="10"/>
      <c r="C18" s="11" t="s">
        <v>26</v>
      </c>
      <c r="D18" s="10" t="s">
        <v>24</v>
      </c>
      <c r="E18" s="12">
        <v>3</v>
      </c>
      <c r="F18" s="13"/>
      <c r="G18" s="13"/>
      <c r="H18" s="13"/>
      <c r="I18" s="13"/>
    </row>
    <row r="19" spans="1:54" ht="22.5">
      <c r="A19" s="9"/>
      <c r="B19" s="10"/>
      <c r="C19" s="36" t="s">
        <v>46</v>
      </c>
      <c r="D19" s="37"/>
      <c r="E19" s="37"/>
      <c r="F19" s="26" t="str">
        <f>IF(AND(SUM(G12:G18)=0,SUM(H12:H18)=0),IF(SUM(F12:F18)=0,"",TEXT(SUM(F12:F18),"# ##0,00")),IF(SUM(F12:F18)=0,TEXT(0,"# ##0,00"),TEXT(SUM(F12:F18),"# ##0,00")))</f>
        <v/>
      </c>
      <c r="G19" s="26" t="str">
        <f>IF(AND(SUM(F12:F18)=0,SUM(H12:H18)=0),IF(SUM(G12:G18)=0,"",TEXT(SUM(G12:G18),"# ##0,00")),IF(SUM(G12:G18)=0,TEXT(0,"# ##0,00"),TEXT(SUM(G12:G18),"# ##0,00")))</f>
        <v/>
      </c>
      <c r="H19" s="26" t="str">
        <f>IF(AND(SUM(F12:F18)=0,SUM(G12:G18)=0),IF(SUM(H12:H18)=0,"",TEXT(SUM(H12:H18),"# ##0,00")),IF(SUM(H12:H18)=0,TEXT(0,"# ##0,00"),TEXT(SUM(H12:H18),"# ##0,00")))</f>
        <v/>
      </c>
      <c r="I19" s="26" t="str">
        <f>IF(SUM(I12:I18)=0,"",TEXT(SUM(I12:I18),"# ##0,00"))</f>
        <v/>
      </c>
      <c r="BB19" s="33" t="s">
        <v>46</v>
      </c>
    </row>
    <row r="20" spans="1:54">
      <c r="A20" s="9"/>
      <c r="B20" s="10"/>
      <c r="C20" s="11"/>
      <c r="D20" s="10"/>
      <c r="E20" s="12"/>
      <c r="F20" s="13"/>
      <c r="G20" s="13"/>
      <c r="H20" s="13"/>
      <c r="I20" s="13"/>
    </row>
    <row r="21" spans="1:54">
      <c r="A21" s="9"/>
      <c r="B21" s="10"/>
      <c r="C21" s="36" t="s">
        <v>47</v>
      </c>
      <c r="D21" s="37"/>
      <c r="E21" s="37"/>
      <c r="F21" s="26"/>
      <c r="G21" s="26"/>
      <c r="H21" s="26"/>
      <c r="I21" s="26"/>
      <c r="BB21" s="33" t="s">
        <v>47</v>
      </c>
    </row>
    <row r="22" spans="1:54" ht="33.75">
      <c r="A22" s="9">
        <v>7</v>
      </c>
      <c r="B22" s="10"/>
      <c r="C22" s="11" t="s">
        <v>19</v>
      </c>
      <c r="D22" s="10" t="s">
        <v>20</v>
      </c>
      <c r="E22" s="12">
        <v>1</v>
      </c>
      <c r="F22" s="13"/>
      <c r="G22" s="13"/>
      <c r="H22" s="13"/>
      <c r="I22" s="13"/>
    </row>
    <row r="23" spans="1:54" ht="33.75">
      <c r="A23" s="9">
        <v>8</v>
      </c>
      <c r="B23" s="10"/>
      <c r="C23" s="11" t="s">
        <v>21</v>
      </c>
      <c r="D23" s="10" t="s">
        <v>20</v>
      </c>
      <c r="E23" s="12">
        <v>4</v>
      </c>
      <c r="F23" s="13"/>
      <c r="G23" s="13"/>
      <c r="H23" s="13"/>
      <c r="I23" s="13"/>
    </row>
    <row r="24" spans="1:54" ht="33.75">
      <c r="A24" s="9">
        <v>9</v>
      </c>
      <c r="B24" s="10"/>
      <c r="C24" s="11" t="s">
        <v>22</v>
      </c>
      <c r="D24" s="10" t="s">
        <v>20</v>
      </c>
      <c r="E24" s="12">
        <v>4</v>
      </c>
      <c r="F24" s="13"/>
      <c r="G24" s="13"/>
      <c r="H24" s="13"/>
      <c r="I24" s="13"/>
    </row>
    <row r="25" spans="1:54" ht="56.25">
      <c r="A25" s="9">
        <v>10</v>
      </c>
      <c r="B25" s="10"/>
      <c r="C25" s="11" t="s">
        <v>27</v>
      </c>
      <c r="D25" s="10" t="s">
        <v>24</v>
      </c>
      <c r="E25" s="12">
        <v>1</v>
      </c>
      <c r="F25" s="13"/>
      <c r="G25" s="13"/>
      <c r="H25" s="13"/>
      <c r="I25" s="13"/>
    </row>
    <row r="26" spans="1:54" ht="56.25">
      <c r="A26" s="9">
        <v>11</v>
      </c>
      <c r="B26" s="10"/>
      <c r="C26" s="11" t="s">
        <v>25</v>
      </c>
      <c r="D26" s="10" t="s">
        <v>24</v>
      </c>
      <c r="E26" s="12">
        <v>4</v>
      </c>
      <c r="F26" s="13"/>
      <c r="G26" s="13"/>
      <c r="H26" s="13"/>
      <c r="I26" s="13"/>
    </row>
    <row r="27" spans="1:54" ht="22.5">
      <c r="A27" s="9"/>
      <c r="B27" s="10"/>
      <c r="C27" s="36" t="s">
        <v>48</v>
      </c>
      <c r="D27" s="37"/>
      <c r="E27" s="37"/>
      <c r="F27" s="26" t="str">
        <f>IF(AND(SUM(G21:G26)=0,SUM(H21:H26)=0),IF(SUM(F21:F26)=0,"",TEXT(SUM(F21:F26),"# ##0,00")),IF(SUM(F21:F26)=0,TEXT(0,"# ##0,00"),TEXT(SUM(F21:F26),"# ##0,00")))</f>
        <v/>
      </c>
      <c r="G27" s="26" t="str">
        <f>IF(AND(SUM(F21:F26)=0,SUM(H21:H26)=0),IF(SUM(G21:G26)=0,"",TEXT(SUM(G21:G26),"# ##0,00")),IF(SUM(G21:G26)=0,TEXT(0,"# ##0,00"),TEXT(SUM(G21:G26),"# ##0,00")))</f>
        <v/>
      </c>
      <c r="H27" s="26" t="str">
        <f>IF(AND(SUM(F21:F26)=0,SUM(G21:G26)=0),IF(SUM(H21:H26)=0,"",TEXT(SUM(H21:H26),"# ##0,00")),IF(SUM(H21:H26)=0,TEXT(0,"# ##0,00"),TEXT(SUM(H21:H26),"# ##0,00")))</f>
        <v/>
      </c>
      <c r="I27" s="26" t="str">
        <f>IF(SUM(I21:I26)=0,"",TEXT(SUM(I21:I26),"# ##0,00"))</f>
        <v/>
      </c>
      <c r="BB27" s="33" t="s">
        <v>48</v>
      </c>
    </row>
    <row r="28" spans="1:54">
      <c r="A28" s="9"/>
      <c r="B28" s="10"/>
      <c r="C28" s="11"/>
      <c r="D28" s="10"/>
      <c r="E28" s="12"/>
      <c r="F28" s="13"/>
      <c r="G28" s="13"/>
      <c r="H28" s="13"/>
      <c r="I28" s="13"/>
    </row>
    <row r="29" spans="1:54">
      <c r="A29" s="9"/>
      <c r="B29" s="10"/>
      <c r="C29" s="36" t="s">
        <v>49</v>
      </c>
      <c r="D29" s="37"/>
      <c r="E29" s="37"/>
      <c r="F29" s="26"/>
      <c r="G29" s="26"/>
      <c r="H29" s="26"/>
      <c r="I29" s="26"/>
      <c r="BB29" s="33" t="s">
        <v>49</v>
      </c>
    </row>
    <row r="30" spans="1:54" ht="22.5">
      <c r="A30" s="9">
        <v>12</v>
      </c>
      <c r="B30" s="10"/>
      <c r="C30" s="11" t="s">
        <v>28</v>
      </c>
      <c r="D30" s="10" t="s">
        <v>20</v>
      </c>
      <c r="E30" s="12">
        <v>9</v>
      </c>
      <c r="F30" s="13"/>
      <c r="G30" s="13"/>
      <c r="H30" s="13"/>
      <c r="I30" s="13"/>
    </row>
    <row r="31" spans="1:54">
      <c r="A31" s="9">
        <v>13</v>
      </c>
      <c r="B31" s="10"/>
      <c r="C31" s="11" t="s">
        <v>29</v>
      </c>
      <c r="D31" s="10" t="s">
        <v>20</v>
      </c>
      <c r="E31" s="12">
        <v>9</v>
      </c>
      <c r="F31" s="13"/>
      <c r="G31" s="13"/>
      <c r="H31" s="13"/>
      <c r="I31" s="13"/>
    </row>
    <row r="32" spans="1:54" ht="45">
      <c r="A32" s="9">
        <v>14</v>
      </c>
      <c r="B32" s="10"/>
      <c r="C32" s="11" t="s">
        <v>30</v>
      </c>
      <c r="D32" s="10" t="s">
        <v>31</v>
      </c>
      <c r="E32" s="12">
        <v>280</v>
      </c>
      <c r="F32" s="13"/>
      <c r="G32" s="13"/>
      <c r="H32" s="13"/>
      <c r="I32" s="13"/>
    </row>
    <row r="33" spans="1:54" ht="33.75">
      <c r="A33" s="9">
        <v>15</v>
      </c>
      <c r="B33" s="10"/>
      <c r="C33" s="11" t="s">
        <v>32</v>
      </c>
      <c r="D33" s="10" t="s">
        <v>31</v>
      </c>
      <c r="E33" s="12">
        <v>140</v>
      </c>
      <c r="F33" s="13"/>
      <c r="G33" s="13"/>
      <c r="H33" s="13"/>
      <c r="I33" s="13"/>
    </row>
    <row r="34" spans="1:54" ht="33.75">
      <c r="A34" s="9">
        <v>16</v>
      </c>
      <c r="B34" s="10"/>
      <c r="C34" s="11" t="s">
        <v>33</v>
      </c>
      <c r="D34" s="10" t="s">
        <v>31</v>
      </c>
      <c r="E34" s="12">
        <v>140</v>
      </c>
      <c r="F34" s="13"/>
      <c r="G34" s="13"/>
      <c r="H34" s="13"/>
      <c r="I34" s="13"/>
    </row>
    <row r="35" spans="1:54">
      <c r="A35" s="9">
        <v>17</v>
      </c>
      <c r="B35" s="10"/>
      <c r="C35" s="11" t="s">
        <v>34</v>
      </c>
      <c r="D35" s="10" t="s">
        <v>20</v>
      </c>
      <c r="E35" s="12">
        <v>2</v>
      </c>
      <c r="F35" s="13"/>
      <c r="G35" s="13"/>
      <c r="H35" s="13"/>
      <c r="I35" s="13"/>
    </row>
    <row r="36" spans="1:54">
      <c r="A36" s="9">
        <v>18</v>
      </c>
      <c r="B36" s="10"/>
      <c r="C36" s="11" t="s">
        <v>35</v>
      </c>
      <c r="D36" s="10" t="s">
        <v>36</v>
      </c>
      <c r="E36" s="12">
        <v>6</v>
      </c>
      <c r="F36" s="13"/>
      <c r="G36" s="13"/>
      <c r="H36" s="13"/>
      <c r="I36" s="13"/>
    </row>
    <row r="37" spans="1:54">
      <c r="A37" s="9">
        <v>19</v>
      </c>
      <c r="B37" s="10"/>
      <c r="C37" s="11" t="s">
        <v>37</v>
      </c>
      <c r="D37" s="10" t="s">
        <v>38</v>
      </c>
      <c r="E37" s="12">
        <v>1.1000000000000001</v>
      </c>
      <c r="F37" s="13"/>
      <c r="G37" s="13"/>
      <c r="H37" s="13"/>
      <c r="I37" s="13"/>
    </row>
    <row r="38" spans="1:54" ht="22.5">
      <c r="A38" s="9">
        <v>20</v>
      </c>
      <c r="B38" s="10"/>
      <c r="C38" s="11" t="s">
        <v>39</v>
      </c>
      <c r="D38" s="10" t="s">
        <v>40</v>
      </c>
      <c r="E38" s="12">
        <v>0.2</v>
      </c>
      <c r="F38" s="13"/>
      <c r="G38" s="13"/>
      <c r="H38" s="13"/>
      <c r="I38" s="13"/>
    </row>
    <row r="39" spans="1:54">
      <c r="A39" s="9">
        <v>21</v>
      </c>
      <c r="B39" s="10"/>
      <c r="C39" s="11" t="s">
        <v>41</v>
      </c>
      <c r="D39" s="10" t="s">
        <v>20</v>
      </c>
      <c r="E39" s="12">
        <v>2</v>
      </c>
      <c r="F39" s="13"/>
      <c r="G39" s="13"/>
      <c r="H39" s="13"/>
      <c r="I39" s="13"/>
    </row>
    <row r="40" spans="1:54">
      <c r="A40" s="9">
        <v>22</v>
      </c>
      <c r="B40" s="10"/>
      <c r="C40" s="11" t="s">
        <v>42</v>
      </c>
      <c r="D40" s="10" t="s">
        <v>20</v>
      </c>
      <c r="E40" s="12">
        <v>2</v>
      </c>
      <c r="F40" s="13"/>
      <c r="G40" s="13"/>
      <c r="H40" s="13"/>
      <c r="I40" s="13"/>
    </row>
    <row r="41" spans="1:54" ht="22.5">
      <c r="A41" s="9">
        <v>23</v>
      </c>
      <c r="B41" s="10"/>
      <c r="C41" s="11" t="s">
        <v>43</v>
      </c>
      <c r="D41" s="10" t="s">
        <v>44</v>
      </c>
      <c r="E41" s="12">
        <v>0.1</v>
      </c>
      <c r="F41" s="13"/>
      <c r="G41" s="13"/>
      <c r="H41" s="13"/>
      <c r="I41" s="13"/>
    </row>
    <row r="42" spans="1:54">
      <c r="A42" s="9"/>
      <c r="B42" s="10"/>
      <c r="C42" s="36" t="s">
        <v>50</v>
      </c>
      <c r="D42" s="37"/>
      <c r="E42" s="37"/>
      <c r="F42" s="26" t="str">
        <f>IF(AND(SUM(G29:G41)=0,SUM(H29:H41)=0),IF(SUM(F29:F41)=0,"",TEXT(SUM(F29:F41),"# ##0,00")),IF(SUM(F29:F41)=0,TEXT(0,"# ##0,00"),TEXT(SUM(F29:F41),"# ##0,00")))</f>
        <v/>
      </c>
      <c r="G42" s="26" t="str">
        <f>IF(AND(SUM(F29:F41)=0,SUM(H29:H41)=0),IF(SUM(G29:G41)=0,"",TEXT(SUM(G29:G41),"# ##0,00")),IF(SUM(G29:G41)=0,TEXT(0,"# ##0,00"),TEXT(SUM(G29:G41),"# ##0,00")))</f>
        <v/>
      </c>
      <c r="H42" s="26" t="str">
        <f>IF(AND(SUM(F29:F41)=0,SUM(G29:G41)=0),IF(SUM(H29:H41)=0,"",TEXT(SUM(H29:H41),"# ##0,00")),IF(SUM(H29:H41)=0,TEXT(0,"# ##0,00"),TEXT(SUM(H29:H41),"# ##0,00")))</f>
        <v/>
      </c>
      <c r="I42" s="26" t="str">
        <f>IF(SUM(I29:I41)=0,"",TEXT(SUM(I29:I41),"# ##0,00"))</f>
        <v/>
      </c>
      <c r="BB42" s="33" t="s">
        <v>50</v>
      </c>
    </row>
    <row r="43" spans="1:54">
      <c r="A43" s="9"/>
      <c r="B43" s="10"/>
      <c r="C43" s="11"/>
      <c r="D43" s="10"/>
      <c r="E43" s="12"/>
      <c r="F43" s="13"/>
      <c r="G43" s="13"/>
      <c r="H43" s="13"/>
      <c r="I43" s="13"/>
    </row>
    <row r="44" spans="1:54">
      <c r="A44" s="14"/>
      <c r="B44" s="28" t="s">
        <v>51</v>
      </c>
      <c r="C44" s="28"/>
      <c r="D44" s="28"/>
      <c r="E44" s="28"/>
      <c r="F44" s="29"/>
      <c r="G44" s="29"/>
      <c r="H44" s="29"/>
      <c r="I44" s="31">
        <f>SUM(I12:I43)</f>
        <v>0</v>
      </c>
    </row>
    <row r="45" spans="1:54">
      <c r="A45" s="14"/>
      <c r="B45" s="28" t="s">
        <v>52</v>
      </c>
      <c r="C45" s="28"/>
      <c r="D45" s="28"/>
      <c r="E45" s="28"/>
      <c r="F45" s="28"/>
      <c r="G45" s="28"/>
      <c r="H45" s="28"/>
      <c r="I45" s="31">
        <f>ROUND(I44*0.21, 2)</f>
        <v>0</v>
      </c>
    </row>
    <row r="46" spans="1:54">
      <c r="A46" s="14"/>
      <c r="B46" s="30" t="s">
        <v>53</v>
      </c>
      <c r="C46" s="30"/>
      <c r="D46" s="30"/>
      <c r="E46" s="30"/>
      <c r="F46" s="30"/>
      <c r="G46" s="30"/>
      <c r="H46" s="30"/>
      <c r="I46" s="32">
        <f>SUM(I44:I45)</f>
        <v>0</v>
      </c>
    </row>
    <row r="47" spans="1:54">
      <c r="A47" s="14"/>
      <c r="B47" s="15"/>
      <c r="C47" s="15"/>
      <c r="D47" s="15"/>
      <c r="E47" s="15"/>
      <c r="F47" s="15"/>
      <c r="G47" s="15"/>
      <c r="H47" s="15"/>
      <c r="I47" s="23"/>
    </row>
    <row r="48" spans="1:54">
      <c r="A48" s="14"/>
      <c r="B48" s="15"/>
      <c r="C48" s="15"/>
      <c r="D48" s="15"/>
      <c r="E48" s="15"/>
      <c r="F48" s="15"/>
      <c r="G48" s="15"/>
      <c r="H48" s="15"/>
      <c r="I48" s="23"/>
    </row>
    <row r="49" spans="1:9">
      <c r="A49" s="16"/>
      <c r="B49" s="15"/>
      <c r="C49" s="15" t="s">
        <v>54</v>
      </c>
      <c r="D49" s="15"/>
      <c r="E49" s="15"/>
      <c r="F49" s="15"/>
      <c r="G49" s="15"/>
      <c r="H49" s="15"/>
      <c r="I49" s="23"/>
    </row>
    <row r="50" spans="1:9">
      <c r="A50" s="16"/>
      <c r="B50" s="15"/>
      <c r="C50" s="15"/>
      <c r="D50" s="15"/>
      <c r="E50" s="15"/>
      <c r="F50" s="15"/>
      <c r="G50" s="15"/>
      <c r="H50" s="15"/>
      <c r="I50" s="23"/>
    </row>
    <row r="51" spans="1:9">
      <c r="A51" s="16"/>
      <c r="B51" s="15"/>
      <c r="C51" s="15"/>
      <c r="D51" s="15"/>
      <c r="E51" s="15"/>
      <c r="F51" s="15"/>
      <c r="G51" s="15"/>
      <c r="H51" s="15"/>
      <c r="I51" s="23"/>
    </row>
    <row r="52" spans="1:9">
      <c r="A52" s="16"/>
      <c r="B52" s="15"/>
      <c r="C52" s="15"/>
      <c r="D52" s="15"/>
      <c r="E52" s="15"/>
      <c r="F52" s="15"/>
      <c r="G52" s="15"/>
      <c r="H52" s="15"/>
      <c r="I52" s="23"/>
    </row>
    <row r="53" spans="1:9">
      <c r="A53" s="16"/>
      <c r="B53" s="15"/>
      <c r="C53" s="15"/>
      <c r="D53" s="15"/>
      <c r="E53" s="15"/>
      <c r="F53" s="15"/>
      <c r="G53" s="15"/>
      <c r="H53" s="15"/>
      <c r="I53" s="23"/>
    </row>
    <row r="54" spans="1:9">
      <c r="A54" s="17"/>
      <c r="B54" s="17"/>
      <c r="C54" s="17"/>
      <c r="D54" s="17"/>
      <c r="E54" s="17"/>
      <c r="F54" s="17"/>
      <c r="G54" s="17"/>
      <c r="H54" s="17"/>
      <c r="I54" s="17"/>
    </row>
    <row r="55" spans="1:9">
      <c r="A55" s="17"/>
      <c r="B55" s="17"/>
      <c r="C55" s="17"/>
      <c r="D55" s="18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</sheetData>
  <mergeCells count="17">
    <mergeCell ref="A10:A11"/>
    <mergeCell ref="B10:B11"/>
    <mergeCell ref="D10:D11"/>
    <mergeCell ref="E10:E11"/>
    <mergeCell ref="C10:C11"/>
    <mergeCell ref="C6:I6"/>
    <mergeCell ref="C7:I7"/>
    <mergeCell ref="C8:I8"/>
    <mergeCell ref="A6:B6"/>
    <mergeCell ref="A7:B7"/>
    <mergeCell ref="A8:B8"/>
    <mergeCell ref="C42:E42"/>
    <mergeCell ref="C12:E12"/>
    <mergeCell ref="C19:E19"/>
    <mergeCell ref="C21:E21"/>
    <mergeCell ref="C27:E27"/>
    <mergeCell ref="C29:E29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hp</cp:lastModifiedBy>
  <cp:lastPrinted>2020-07-02T05:54:21Z</cp:lastPrinted>
  <dcterms:created xsi:type="dcterms:W3CDTF">2019-05-30T12:34:03Z</dcterms:created>
  <dcterms:modified xsi:type="dcterms:W3CDTF">2025-04-01T08:24:55Z</dcterms:modified>
</cp:coreProperties>
</file>